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FFICIO USR COORDINATORE\A.S. 2021 2022\CAMPIONATI STUDENTESCHI 2021 2022\ATLETICA LEGGERA\FASE REGIONALE\CLASSIFICHE FINALI REGIONALI\"/>
    </mc:Choice>
  </mc:AlternateContent>
  <xr:revisionPtr revIDLastSave="0" documentId="13_ncr:1_{56E28AC3-A2F7-4453-BEA3-E5FAF6D7D4BB}" xr6:coauthVersionLast="47" xr6:coauthVersionMax="47" xr10:uidLastSave="{00000000-0000-0000-0000-000000000000}"/>
  <bookViews>
    <workbookView xWindow="-120" yWindow="-120" windowWidth="29040" windowHeight="15840" activeTab="7" xr2:uid="{506CC748-4693-463E-B3A1-888FFA00E350}"/>
  </bookViews>
  <sheets>
    <sheet name="100 MT" sheetId="1" r:id="rId1"/>
    <sheet name="100 HS" sheetId="2" r:id="rId2"/>
    <sheet name="1000 MT" sheetId="6" r:id="rId3"/>
    <sheet name="LUNGO" sheetId="3" r:id="rId4"/>
    <sheet name="ALTO" sheetId="4" r:id="rId5"/>
    <sheet name="PESO" sheetId="5" r:id="rId6"/>
    <sheet name="STAFFETTA" sheetId="7" r:id="rId7"/>
    <sheet name="RIEPILOGO CLASSIFICA FINALE" sheetId="8" r:id="rId8"/>
    <sheet name="QUALIFICATA FINALI NAZIONALI" sheetId="9" r:id="rId9"/>
  </sheets>
  <definedNames>
    <definedName name="_xlnm._FilterDatabase" localSheetId="1" hidden="1">'100 HS'!$A$5:$E$15</definedName>
    <definedName name="_xlnm._FilterDatabase" localSheetId="0" hidden="1">'100 MT'!$A$5:$E$14</definedName>
    <definedName name="_xlnm._FilterDatabase" localSheetId="2" hidden="1">'1000 MT'!$A$5:$E$5</definedName>
    <definedName name="_xlnm._FilterDatabase" localSheetId="4" hidden="1">ALTO!$A$5:$E$5</definedName>
    <definedName name="_xlnm._FilterDatabase" localSheetId="3" hidden="1">LUNGO!$A$5:$E$5</definedName>
    <definedName name="_xlnm._FilterDatabase" localSheetId="5" hidden="1">PESO!$A$5:$E$5</definedName>
    <definedName name="_xlnm._FilterDatabase" localSheetId="7" hidden="1">'RIEPILOGO CLASSIFICA FINALE'!$A$5:$J$5</definedName>
    <definedName name="_xlnm._FilterDatabase" localSheetId="6" hidden="1">STAFFETTA!$A$5:$C$5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8" l="1"/>
  <c r="I8" i="8"/>
  <c r="I13" i="8"/>
  <c r="I7" i="8"/>
  <c r="I11" i="8"/>
  <c r="I10" i="8"/>
  <c r="I6" i="8"/>
  <c r="I12" i="8"/>
</calcChain>
</file>

<file path=xl/sharedStrings.xml><?xml version="1.0" encoding="utf-8"?>
<sst xmlns="http://schemas.openxmlformats.org/spreadsheetml/2006/main" count="356" uniqueCount="169">
  <si>
    <t>CAMPIONATI STUDENTESCHI ATLETICA LEGGERA PISTA</t>
  </si>
  <si>
    <t>CATEGORIA ALLIEVE</t>
  </si>
  <si>
    <t xml:space="preserve">COGNOME NOME </t>
  </si>
  <si>
    <t>SCUOLA</t>
  </si>
  <si>
    <t>DISCIPLINA</t>
  </si>
  <si>
    <t>RISULTATO</t>
  </si>
  <si>
    <t>PUNTEGGIO</t>
  </si>
  <si>
    <t>COSULICH FRANCESCA</t>
  </si>
  <si>
    <t>LUCCOLI TERESA</t>
  </si>
  <si>
    <t>MASSA PARODI BEATRICE</t>
  </si>
  <si>
    <t>VITIELLO LISA</t>
  </si>
  <si>
    <t>BIANCHI ALICE</t>
  </si>
  <si>
    <t>OKOJIE IRENE</t>
  </si>
  <si>
    <t>LUNGO</t>
  </si>
  <si>
    <t>RATTO ALICE</t>
  </si>
  <si>
    <t>ALTO</t>
  </si>
  <si>
    <t>COSTA GIORGIA</t>
  </si>
  <si>
    <t>SANTORO FRANCESCA</t>
  </si>
  <si>
    <t>PESO</t>
  </si>
  <si>
    <t>SARDI ELENA</t>
  </si>
  <si>
    <t>100 MT</t>
  </si>
  <si>
    <t>100 HS</t>
  </si>
  <si>
    <t>1000 MT</t>
  </si>
  <si>
    <t>STAFFETTA</t>
  </si>
  <si>
    <t>TOTALE</t>
  </si>
  <si>
    <t>BERLINGHIERI EMMA</t>
  </si>
  <si>
    <t>TOTALE PUNTEGGIO FINALE</t>
  </si>
  <si>
    <t>INDIVIDUALISTE</t>
  </si>
  <si>
    <t>SQUADRA</t>
  </si>
  <si>
    <t>LICEO DA VINCI GE</t>
  </si>
  <si>
    <t>LICEO KING GE</t>
  </si>
  <si>
    <t>LICEO DELLA ROVERE SV</t>
  </si>
  <si>
    <t>LICEO GRASSI SV</t>
  </si>
  <si>
    <t>LICEO GD CASSINI SANREMO IM</t>
  </si>
  <si>
    <t>LICEO VIEUSSEUX IM</t>
  </si>
  <si>
    <t>LICEO PARENTUCCELLI ARZELA' SP</t>
  </si>
  <si>
    <t>ITI CAPPELLINI SAURO SP</t>
  </si>
  <si>
    <t>CHENNA MARTA</t>
  </si>
  <si>
    <t>LICEO PERTINI GE</t>
  </si>
  <si>
    <t>PETRINI LAILA</t>
  </si>
  <si>
    <t>CEZZA</t>
  </si>
  <si>
    <t>MENICHELLI GIULIA</t>
  </si>
  <si>
    <t>LICEO PARENTUCELLI SP</t>
  </si>
  <si>
    <t>CROVETTO ANNA</t>
  </si>
  <si>
    <t>GRITTI SOFIA</t>
  </si>
  <si>
    <t>ITI CAPPELLINI SP</t>
  </si>
  <si>
    <t>BONANNI LINDA</t>
  </si>
  <si>
    <t>LICEO CASSINI SANREMO IM</t>
  </si>
  <si>
    <t>16.33</t>
  </si>
  <si>
    <t>18.75</t>
  </si>
  <si>
    <t>15.62</t>
  </si>
  <si>
    <t>15.06</t>
  </si>
  <si>
    <t>14.67</t>
  </si>
  <si>
    <t>12.97</t>
  </si>
  <si>
    <t>13.45</t>
  </si>
  <si>
    <t>15.31</t>
  </si>
  <si>
    <t>13.34</t>
  </si>
  <si>
    <t xml:space="preserve">GENTA GIORGIA </t>
  </si>
  <si>
    <t>DEMICHELIS</t>
  </si>
  <si>
    <t>GRAMOLAZZO MIRIANA</t>
  </si>
  <si>
    <t>LICEO PARENTUCCELLI SP</t>
  </si>
  <si>
    <t>LAMPITELLI ELENA</t>
  </si>
  <si>
    <t>CANARILE CHIARA</t>
  </si>
  <si>
    <t>PRENA BRITA MIRLENIZ</t>
  </si>
  <si>
    <t>ONETO VITTORIA</t>
  </si>
  <si>
    <t>ITC FOSSATI SP</t>
  </si>
  <si>
    <t>18.82</t>
  </si>
  <si>
    <t>20.00</t>
  </si>
  <si>
    <t>23.44</t>
  </si>
  <si>
    <t>21.73</t>
  </si>
  <si>
    <t>21.75</t>
  </si>
  <si>
    <t>19.76</t>
  </si>
  <si>
    <t>17.81</t>
  </si>
  <si>
    <t>22.55</t>
  </si>
  <si>
    <t>16.22</t>
  </si>
  <si>
    <t>LICEO IMMACOLATINE</t>
  </si>
  <si>
    <t xml:space="preserve">CAVALLARI EMMA </t>
  </si>
  <si>
    <t xml:space="preserve">LUCON GRETA </t>
  </si>
  <si>
    <t>LICEO DELLAROVERE SV</t>
  </si>
  <si>
    <t>SIMONCELLI ALICE</t>
  </si>
  <si>
    <t>LAURA ALESSIA</t>
  </si>
  <si>
    <t>ACQUARONE MARTINA</t>
  </si>
  <si>
    <t>MURGESE GIORGIA</t>
  </si>
  <si>
    <t>MANFREDI MATILDE</t>
  </si>
  <si>
    <t xml:space="preserve">IRBETTI ELENA </t>
  </si>
  <si>
    <t>LICEO PACINOTTI</t>
  </si>
  <si>
    <t>3.22.42</t>
  </si>
  <si>
    <t>3.09.48</t>
  </si>
  <si>
    <t>3.51.90</t>
  </si>
  <si>
    <t>4.10.35</t>
  </si>
  <si>
    <t>3.13.19</t>
  </si>
  <si>
    <t>3.26.56</t>
  </si>
  <si>
    <t>3.49.14</t>
  </si>
  <si>
    <t>3.40.77</t>
  </si>
  <si>
    <t>DSN</t>
  </si>
  <si>
    <t>SAGLIETTI LUCIA</t>
  </si>
  <si>
    <t>PITTELLA ANNALUNA</t>
  </si>
  <si>
    <t>BEVACQUA MATILDE</t>
  </si>
  <si>
    <t>LO RE CATERINA</t>
  </si>
  <si>
    <t>RIVO' BENEDETTA</t>
  </si>
  <si>
    <t>BIASI ILARIA</t>
  </si>
  <si>
    <t>LICEO APROSIO VENTIMIGLIA IM</t>
  </si>
  <si>
    <t>FAVA GIADA</t>
  </si>
  <si>
    <t>TASSONI IRENE</t>
  </si>
  <si>
    <t>4.22</t>
  </si>
  <si>
    <t>3.62</t>
  </si>
  <si>
    <t>4.51</t>
  </si>
  <si>
    <t>3.81</t>
  </si>
  <si>
    <t>3.69</t>
  </si>
  <si>
    <t>4.15</t>
  </si>
  <si>
    <t>4.49</t>
  </si>
  <si>
    <t>4.26</t>
  </si>
  <si>
    <t>PAGANELLO GIORGIA</t>
  </si>
  <si>
    <t>PIANCIOLA GIORGIA</t>
  </si>
  <si>
    <t>MELONE AURORA</t>
  </si>
  <si>
    <t>BURDESE ARIANNA</t>
  </si>
  <si>
    <t>DE BENEDETTI ZOE</t>
  </si>
  <si>
    <t>FIGOLI AURORA</t>
  </si>
  <si>
    <t>CAMPANI MARIA</t>
  </si>
  <si>
    <t>1.25</t>
  </si>
  <si>
    <t>1.20</t>
  </si>
  <si>
    <t>1.35</t>
  </si>
  <si>
    <t>1.44</t>
  </si>
  <si>
    <t>1.30</t>
  </si>
  <si>
    <t>1.60</t>
  </si>
  <si>
    <t>LICEO DA VIGO GE</t>
  </si>
  <si>
    <t>MANGINI LINDA</t>
  </si>
  <si>
    <t>KLEE BARABINO GE</t>
  </si>
  <si>
    <t>CIPOLLINI MARTINA</t>
  </si>
  <si>
    <t xml:space="preserve">SCORZA SOFIA </t>
  </si>
  <si>
    <t>MELA ELEONORA</t>
  </si>
  <si>
    <t>CAPPELLO GIORGIA</t>
  </si>
  <si>
    <t>D'ISANTO GIADA</t>
  </si>
  <si>
    <t>BENCASTER FLAVIA</t>
  </si>
  <si>
    <t>10.02</t>
  </si>
  <si>
    <t>9.66</t>
  </si>
  <si>
    <t>9.51</t>
  </si>
  <si>
    <t>7.19</t>
  </si>
  <si>
    <t>2.14</t>
  </si>
  <si>
    <t>6.12</t>
  </si>
  <si>
    <t>8.43</t>
  </si>
  <si>
    <t>7.76</t>
  </si>
  <si>
    <t>7.63</t>
  </si>
  <si>
    <t>LUCCOLI ALESSANDRA</t>
  </si>
  <si>
    <t>5.81</t>
  </si>
  <si>
    <t>0.54.45</t>
  </si>
  <si>
    <t>0.55.39</t>
  </si>
  <si>
    <t>1.00.54</t>
  </si>
  <si>
    <t>0.57.92</t>
  </si>
  <si>
    <t>0.58.15</t>
  </si>
  <si>
    <t>0.55.21</t>
  </si>
  <si>
    <t>0.56.59</t>
  </si>
  <si>
    <t>DNS</t>
  </si>
  <si>
    <t>POSIZIONE</t>
  </si>
  <si>
    <t>UGUALI VITTORIE SQUADRA Più GIOVANE</t>
  </si>
  <si>
    <t>4 DEL 2006 2 DEL 2005</t>
  </si>
  <si>
    <t>2 DEL 2006 4 DEL 2005</t>
  </si>
  <si>
    <t>SPECIAL</t>
  </si>
  <si>
    <t>ANNA</t>
  </si>
  <si>
    <t>VITTORIA</t>
  </si>
  <si>
    <t>EMMA</t>
  </si>
  <si>
    <t>ANNALUNA</t>
  </si>
  <si>
    <t>MARTINA</t>
  </si>
  <si>
    <t xml:space="preserve">ONETO </t>
  </si>
  <si>
    <t xml:space="preserve">CROVETTO </t>
  </si>
  <si>
    <t xml:space="preserve">CAVALLARI </t>
  </si>
  <si>
    <t xml:space="preserve">PITTELLA </t>
  </si>
  <si>
    <t xml:space="preserve">CIPOLLINI </t>
  </si>
  <si>
    <t>RINUNCIA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</si>
</sst>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0" borderId="4" xfId="0" applyBorder="1"/>
    <xf numFmtId="0" fontId="0" fillId="0" borderId="4" xfId="0" applyFill="1" applyBorder="1"/>
    <xf numFmtId="0" fontId="0" fillId="3" borderId="4" xfId="0" applyFill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4" xfId="0" applyFill="1" applyBorder="1"/>
    <xf numFmtId="0" fontId="0" fillId="2" borderId="4" xfId="0" applyFill="1" applyBorder="1" applyAlignment="1">
      <alignment vertical="top"/>
    </xf>
    <xf numFmtId="0" fontId="0" fillId="0" borderId="0" xfId="0" applyFill="1" applyBorder="1"/>
    <xf numFmtId="0" fontId="0" fillId="4" borderId="4" xfId="0" applyFill="1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2" borderId="3" xfId="0" applyFill="1" applyBorder="1"/>
    <xf numFmtId="0" fontId="0" fillId="4" borderId="0" xfId="0" applyFill="1" applyBorder="1"/>
    <xf numFmtId="0" fontId="0" fillId="0" borderId="10" xfId="0" applyBorder="1"/>
    <xf numFmtId="0" fontId="0" fillId="2" borderId="4" xfId="0" applyFill="1" applyBorder="1" applyAlignment="1"/>
    <xf numFmtId="0" fontId="0" fillId="2" borderId="5" xfId="0" applyFill="1" applyBorder="1"/>
    <xf numFmtId="0" fontId="0" fillId="2" borderId="6" xfId="0" applyFill="1" applyBorder="1"/>
    <xf numFmtId="0" fontId="2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/>
    <xf numFmtId="0" fontId="3" fillId="2" borderId="4" xfId="0" applyFont="1" applyFill="1" applyBorder="1"/>
    <xf numFmtId="2" fontId="0" fillId="2" borderId="4" xfId="0" applyNumberFormat="1" applyFill="1" applyBorder="1"/>
    <xf numFmtId="0" fontId="1" fillId="2" borderId="5" xfId="0" applyFont="1" applyFill="1" applyBorder="1"/>
    <xf numFmtId="0" fontId="2" fillId="4" borderId="5" xfId="0" applyFont="1" applyFill="1" applyBorder="1" applyAlignment="1">
      <alignment horizontal="left" vertical="top" wrapText="1"/>
    </xf>
    <xf numFmtId="0" fontId="0" fillId="4" borderId="6" xfId="0" applyFill="1" applyBorder="1"/>
    <xf numFmtId="0" fontId="0" fillId="2" borderId="4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2" fillId="2" borderId="5" xfId="0" applyFont="1" applyFill="1" applyBorder="1" applyAlignment="1">
      <alignment horizontal="left" wrapText="1"/>
    </xf>
    <xf numFmtId="0" fontId="0" fillId="4" borderId="5" xfId="0" applyFill="1" applyBorder="1"/>
    <xf numFmtId="2" fontId="0" fillId="4" borderId="4" xfId="0" applyNumberFormat="1" applyFill="1" applyBorder="1"/>
    <xf numFmtId="0" fontId="0" fillId="5" borderId="4" xfId="0" applyFill="1" applyBorder="1"/>
    <xf numFmtId="0" fontId="0" fillId="5" borderId="0" xfId="0" applyFill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873C-807F-453D-9E6E-F658D3B03201}">
  <dimension ref="A1:F14"/>
  <sheetViews>
    <sheetView workbookViewId="0">
      <selection activeCell="D14" sqref="D14"/>
    </sheetView>
  </sheetViews>
  <sheetFormatPr defaultRowHeight="15" x14ac:dyDescent="0.25"/>
  <cols>
    <col min="1" max="2" width="26.14062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6" ht="15.75" thickBot="1" x14ac:dyDescent="0.3">
      <c r="A1" s="37" t="s">
        <v>0</v>
      </c>
      <c r="B1" s="38"/>
      <c r="C1" s="38"/>
      <c r="D1" s="38"/>
      <c r="E1" s="39"/>
      <c r="F1" s="6"/>
    </row>
    <row r="2" spans="1:6" x14ac:dyDescent="0.25">
      <c r="A2" s="7"/>
      <c r="B2" s="7"/>
      <c r="C2" s="5"/>
      <c r="D2" s="5"/>
      <c r="E2" s="5"/>
      <c r="F2" s="7"/>
    </row>
    <row r="3" spans="1:6" ht="15.75" thickBot="1" x14ac:dyDescent="0.3">
      <c r="A3" s="35" t="s">
        <v>1</v>
      </c>
      <c r="B3" s="36"/>
      <c r="C3" s="1"/>
      <c r="D3" s="1"/>
      <c r="E3" s="5"/>
    </row>
    <row r="5" spans="1:6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6" x14ac:dyDescent="0.25">
      <c r="A6" s="8" t="s">
        <v>43</v>
      </c>
      <c r="B6" s="8" t="s">
        <v>31</v>
      </c>
      <c r="C6" s="8" t="s">
        <v>20</v>
      </c>
      <c r="D6" s="8" t="s">
        <v>53</v>
      </c>
      <c r="E6" s="8">
        <v>1</v>
      </c>
    </row>
    <row r="7" spans="1:6" x14ac:dyDescent="0.25">
      <c r="A7" s="8" t="s">
        <v>8</v>
      </c>
      <c r="B7" s="8" t="s">
        <v>30</v>
      </c>
      <c r="C7" s="8" t="s">
        <v>20</v>
      </c>
      <c r="D7" s="8" t="s">
        <v>56</v>
      </c>
      <c r="E7" s="8">
        <v>2</v>
      </c>
    </row>
    <row r="8" spans="1:6" ht="18" customHeight="1" x14ac:dyDescent="0.25">
      <c r="A8" s="19" t="s">
        <v>44</v>
      </c>
      <c r="B8" s="8" t="s">
        <v>45</v>
      </c>
      <c r="C8" s="8" t="s">
        <v>20</v>
      </c>
      <c r="D8" s="8" t="s">
        <v>54</v>
      </c>
      <c r="E8" s="8">
        <v>3</v>
      </c>
    </row>
    <row r="9" spans="1:6" x14ac:dyDescent="0.25">
      <c r="A9" s="8" t="s">
        <v>41</v>
      </c>
      <c r="B9" s="8" t="s">
        <v>42</v>
      </c>
      <c r="C9" s="8" t="s">
        <v>20</v>
      </c>
      <c r="D9" s="8" t="s">
        <v>52</v>
      </c>
      <c r="E9" s="8">
        <v>4</v>
      </c>
    </row>
    <row r="10" spans="1:6" x14ac:dyDescent="0.25">
      <c r="A10" s="8" t="s">
        <v>40</v>
      </c>
      <c r="B10" s="8" t="s">
        <v>34</v>
      </c>
      <c r="C10" s="8" t="s">
        <v>20</v>
      </c>
      <c r="D10" s="8" t="s">
        <v>51</v>
      </c>
      <c r="E10" s="8">
        <v>5</v>
      </c>
    </row>
    <row r="11" spans="1:6" x14ac:dyDescent="0.25">
      <c r="A11" s="8" t="s">
        <v>46</v>
      </c>
      <c r="B11" s="8" t="s">
        <v>47</v>
      </c>
      <c r="C11" s="8" t="s">
        <v>20</v>
      </c>
      <c r="D11" s="8" t="s">
        <v>55</v>
      </c>
      <c r="E11" s="8">
        <v>6</v>
      </c>
    </row>
    <row r="12" spans="1:6" x14ac:dyDescent="0.25">
      <c r="A12" s="8" t="s">
        <v>39</v>
      </c>
      <c r="B12" s="8" t="s">
        <v>32</v>
      </c>
      <c r="C12" s="8" t="s">
        <v>20</v>
      </c>
      <c r="D12" s="8" t="s">
        <v>50</v>
      </c>
      <c r="E12" s="8">
        <v>7</v>
      </c>
    </row>
    <row r="13" spans="1:6" ht="17.25" customHeight="1" x14ac:dyDescent="0.25">
      <c r="A13" s="8" t="s">
        <v>25</v>
      </c>
      <c r="B13" s="8" t="s">
        <v>29</v>
      </c>
      <c r="C13" s="8" t="s">
        <v>20</v>
      </c>
      <c r="D13" s="8" t="s">
        <v>48</v>
      </c>
      <c r="E13" s="8">
        <v>8</v>
      </c>
    </row>
    <row r="14" spans="1:6" x14ac:dyDescent="0.25">
      <c r="A14" s="4" t="s">
        <v>37</v>
      </c>
      <c r="B14" s="4" t="s">
        <v>38</v>
      </c>
      <c r="C14" s="4" t="s">
        <v>20</v>
      </c>
      <c r="D14" s="4" t="s">
        <v>49</v>
      </c>
      <c r="E14" s="4"/>
    </row>
  </sheetData>
  <autoFilter ref="A5:E14" xr:uid="{3062873C-807F-453D-9E6E-F658D3B03201}">
    <sortState xmlns:xlrd2="http://schemas.microsoft.com/office/spreadsheetml/2017/richdata2" ref="A6:E14">
      <sortCondition ref="D5:D14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2231-6688-4583-A66E-5293D21CECB0}">
  <dimension ref="A1:G16"/>
  <sheetViews>
    <sheetView workbookViewId="0">
      <selection activeCell="D6" sqref="D6"/>
    </sheetView>
  </sheetViews>
  <sheetFormatPr defaultRowHeight="15" x14ac:dyDescent="0.25"/>
  <cols>
    <col min="1" max="1" width="26.7109375" bestFit="1" customWidth="1"/>
    <col min="2" max="2" width="26.140625" bestFit="1" customWidth="1"/>
    <col min="3" max="3" width="10.85546875" bestFit="1" customWidth="1"/>
    <col min="4" max="4" width="12.85546875" bestFit="1" customWidth="1"/>
    <col min="5" max="5" width="11.42578125" bestFit="1" customWidth="1"/>
  </cols>
  <sheetData>
    <row r="1" spans="1:7" ht="15.75" thickBot="1" x14ac:dyDescent="0.3">
      <c r="A1" s="37" t="s">
        <v>0</v>
      </c>
      <c r="B1" s="38"/>
      <c r="C1" s="38"/>
      <c r="D1" s="38"/>
      <c r="E1" s="39"/>
      <c r="F1" s="6"/>
      <c r="G1" s="6"/>
    </row>
    <row r="2" spans="1:7" ht="15.75" thickBot="1" x14ac:dyDescent="0.3">
      <c r="C2" s="1"/>
      <c r="D2" s="1"/>
      <c r="E2" s="1"/>
    </row>
    <row r="3" spans="1:7" ht="15.75" thickBot="1" x14ac:dyDescent="0.3">
      <c r="A3" s="37" t="s">
        <v>1</v>
      </c>
      <c r="B3" s="39"/>
      <c r="C3" s="1"/>
      <c r="D3" s="1"/>
      <c r="E3" s="1"/>
    </row>
    <row r="5" spans="1:7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7" x14ac:dyDescent="0.25">
      <c r="A6" s="16" t="s">
        <v>64</v>
      </c>
      <c r="B6" s="16" t="s">
        <v>65</v>
      </c>
      <c r="C6" s="11" t="s">
        <v>21</v>
      </c>
      <c r="D6" s="11" t="s">
        <v>74</v>
      </c>
      <c r="E6" s="11"/>
    </row>
    <row r="7" spans="1:7" x14ac:dyDescent="0.25">
      <c r="A7" s="8" t="s">
        <v>62</v>
      </c>
      <c r="B7" s="20" t="s">
        <v>47</v>
      </c>
      <c r="C7" s="8" t="s">
        <v>21</v>
      </c>
      <c r="D7" s="8" t="s">
        <v>72</v>
      </c>
      <c r="E7" s="8">
        <v>1</v>
      </c>
      <c r="F7" s="1"/>
    </row>
    <row r="8" spans="1:7" x14ac:dyDescent="0.25">
      <c r="A8" s="2" t="s">
        <v>10</v>
      </c>
      <c r="B8" s="2" t="s">
        <v>29</v>
      </c>
      <c r="C8" s="2" t="s">
        <v>21</v>
      </c>
      <c r="D8" s="8" t="s">
        <v>66</v>
      </c>
      <c r="E8" s="2">
        <v>2</v>
      </c>
      <c r="F8" s="1"/>
    </row>
    <row r="9" spans="1:7" x14ac:dyDescent="0.25">
      <c r="A9" s="25" t="s">
        <v>11</v>
      </c>
      <c r="B9" s="8" t="s">
        <v>30</v>
      </c>
      <c r="C9" s="8" t="s">
        <v>21</v>
      </c>
      <c r="D9" s="8" t="s">
        <v>71</v>
      </c>
      <c r="E9" s="8">
        <v>3</v>
      </c>
      <c r="F9" s="1"/>
    </row>
    <row r="10" spans="1:7" x14ac:dyDescent="0.25">
      <c r="A10" s="11" t="s">
        <v>9</v>
      </c>
      <c r="B10" s="11" t="s">
        <v>75</v>
      </c>
      <c r="C10" s="11" t="s">
        <v>21</v>
      </c>
      <c r="D10" s="11" t="s">
        <v>67</v>
      </c>
      <c r="E10" s="11"/>
      <c r="F10" s="1"/>
    </row>
    <row r="11" spans="1:7" x14ac:dyDescent="0.25">
      <c r="A11" s="8" t="s">
        <v>58</v>
      </c>
      <c r="B11" s="8" t="s">
        <v>34</v>
      </c>
      <c r="C11" s="8" t="s">
        <v>21</v>
      </c>
      <c r="D11" s="8" t="s">
        <v>69</v>
      </c>
      <c r="E11" s="8">
        <v>4</v>
      </c>
      <c r="F11" s="1"/>
    </row>
    <row r="12" spans="1:7" x14ac:dyDescent="0.25">
      <c r="A12" s="21" t="s">
        <v>59</v>
      </c>
      <c r="B12" s="8" t="s">
        <v>60</v>
      </c>
      <c r="C12" s="8" t="s">
        <v>21</v>
      </c>
      <c r="D12" s="5" t="s">
        <v>70</v>
      </c>
      <c r="E12" s="8">
        <v>5</v>
      </c>
      <c r="F12" s="1"/>
    </row>
    <row r="13" spans="1:7" x14ac:dyDescent="0.25">
      <c r="A13" s="8" t="s">
        <v>63</v>
      </c>
      <c r="B13" s="8" t="s">
        <v>45</v>
      </c>
      <c r="C13" s="8" t="s">
        <v>21</v>
      </c>
      <c r="D13" s="8" t="s">
        <v>73</v>
      </c>
      <c r="E13" s="8">
        <v>6</v>
      </c>
      <c r="F13" s="1"/>
    </row>
    <row r="14" spans="1:7" x14ac:dyDescent="0.25">
      <c r="A14" s="8" t="s">
        <v>57</v>
      </c>
      <c r="B14" s="8" t="s">
        <v>32</v>
      </c>
      <c r="C14" s="8" t="s">
        <v>21</v>
      </c>
      <c r="D14" s="8" t="s">
        <v>68</v>
      </c>
      <c r="E14" s="8">
        <v>7</v>
      </c>
      <c r="F14" s="1"/>
    </row>
    <row r="15" spans="1:7" x14ac:dyDescent="0.25">
      <c r="A15" s="8" t="s">
        <v>61</v>
      </c>
      <c r="B15" s="8" t="s">
        <v>31</v>
      </c>
      <c r="C15" s="8" t="s">
        <v>21</v>
      </c>
      <c r="D15" s="2"/>
      <c r="E15" s="8">
        <v>8</v>
      </c>
      <c r="F15" s="1"/>
    </row>
    <row r="16" spans="1:7" x14ac:dyDescent="0.25">
      <c r="A16" s="1"/>
      <c r="B16" s="1"/>
      <c r="C16" s="1"/>
      <c r="D16" s="1"/>
      <c r="E16" s="1"/>
      <c r="F16" s="1"/>
    </row>
  </sheetData>
  <autoFilter ref="A5:E15" xr:uid="{2CF52231-6688-4583-A66E-5293D21CECB0}">
    <sortState xmlns:xlrd2="http://schemas.microsoft.com/office/spreadsheetml/2017/richdata2" ref="A6:E15">
      <sortCondition ref="D5:D15"/>
    </sortState>
  </autoFilter>
  <mergeCells count="2">
    <mergeCell ref="A3:B3"/>
    <mergeCell ref="A1:E1"/>
  </mergeCells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BE71-B99D-4608-B009-FACE776D2A96}">
  <dimension ref="A1:I15"/>
  <sheetViews>
    <sheetView workbookViewId="0">
      <selection activeCell="D6" sqref="D6"/>
    </sheetView>
  </sheetViews>
  <sheetFormatPr defaultRowHeight="15" x14ac:dyDescent="0.25"/>
  <cols>
    <col min="1" max="1" width="20.42578125" bestFit="1" customWidth="1"/>
    <col min="2" max="2" width="23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9" ht="15.75" thickBot="1" x14ac:dyDescent="0.3">
      <c r="A1" s="37" t="s">
        <v>0</v>
      </c>
      <c r="B1" s="38"/>
      <c r="C1" s="38"/>
      <c r="D1" s="38"/>
      <c r="E1" s="39"/>
      <c r="F1" s="6"/>
      <c r="G1" s="6"/>
      <c r="H1" s="6"/>
      <c r="I1" s="6"/>
    </row>
    <row r="2" spans="1:9" ht="15.75" thickBot="1" x14ac:dyDescent="0.3">
      <c r="C2" s="1"/>
      <c r="D2" s="1"/>
      <c r="E2" s="1"/>
    </row>
    <row r="3" spans="1:9" ht="15.75" thickBot="1" x14ac:dyDescent="0.3">
      <c r="A3" s="37" t="s">
        <v>1</v>
      </c>
      <c r="B3" s="39"/>
      <c r="C3" s="1"/>
      <c r="D3" s="1"/>
      <c r="E3" s="1"/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9" x14ac:dyDescent="0.25">
      <c r="A6" s="8" t="s">
        <v>76</v>
      </c>
      <c r="B6" s="8" t="s">
        <v>30</v>
      </c>
      <c r="C6" s="8" t="s">
        <v>22</v>
      </c>
      <c r="D6" s="8" t="s">
        <v>87</v>
      </c>
      <c r="E6" s="8">
        <v>1</v>
      </c>
    </row>
    <row r="7" spans="1:9" x14ac:dyDescent="0.25">
      <c r="A7" s="8" t="s">
        <v>80</v>
      </c>
      <c r="B7" s="8" t="s">
        <v>47</v>
      </c>
      <c r="C7" s="8" t="s">
        <v>22</v>
      </c>
      <c r="D7" s="8" t="s">
        <v>90</v>
      </c>
      <c r="E7" s="8">
        <v>2</v>
      </c>
    </row>
    <row r="8" spans="1:9" x14ac:dyDescent="0.25">
      <c r="A8" s="8" t="s">
        <v>12</v>
      </c>
      <c r="B8" s="8" t="s">
        <v>29</v>
      </c>
      <c r="C8" s="8" t="s">
        <v>22</v>
      </c>
      <c r="D8" s="8" t="s">
        <v>86</v>
      </c>
      <c r="E8" s="8">
        <v>3</v>
      </c>
    </row>
    <row r="9" spans="1:9" x14ac:dyDescent="0.25">
      <c r="A9" s="8" t="s">
        <v>81</v>
      </c>
      <c r="B9" s="8" t="s">
        <v>34</v>
      </c>
      <c r="C9" s="8" t="s">
        <v>22</v>
      </c>
      <c r="D9" s="8" t="s">
        <v>91</v>
      </c>
      <c r="E9" s="8">
        <v>4</v>
      </c>
    </row>
    <row r="10" spans="1:9" x14ac:dyDescent="0.25">
      <c r="A10" s="8" t="s">
        <v>83</v>
      </c>
      <c r="B10" s="8" t="s">
        <v>60</v>
      </c>
      <c r="C10" s="8" t="s">
        <v>22</v>
      </c>
      <c r="D10" s="8" t="s">
        <v>93</v>
      </c>
      <c r="E10" s="8">
        <v>5</v>
      </c>
    </row>
    <row r="11" spans="1:9" x14ac:dyDescent="0.25">
      <c r="A11" s="8" t="s">
        <v>82</v>
      </c>
      <c r="B11" s="8" t="s">
        <v>45</v>
      </c>
      <c r="C11" s="8" t="s">
        <v>22</v>
      </c>
      <c r="D11" s="8" t="s">
        <v>92</v>
      </c>
      <c r="E11" s="8">
        <v>6</v>
      </c>
    </row>
    <row r="12" spans="1:9" x14ac:dyDescent="0.25">
      <c r="A12" s="8" t="s">
        <v>77</v>
      </c>
      <c r="B12" s="8" t="s">
        <v>78</v>
      </c>
      <c r="C12" s="8" t="s">
        <v>22</v>
      </c>
      <c r="D12" s="8" t="s">
        <v>88</v>
      </c>
      <c r="E12" s="8">
        <v>7</v>
      </c>
    </row>
    <row r="13" spans="1:9" x14ac:dyDescent="0.25">
      <c r="A13" s="8" t="s">
        <v>79</v>
      </c>
      <c r="B13" s="8" t="s">
        <v>32</v>
      </c>
      <c r="C13" s="8" t="s">
        <v>22</v>
      </c>
      <c r="D13" s="8" t="s">
        <v>89</v>
      </c>
      <c r="E13" s="8">
        <v>8</v>
      </c>
    </row>
    <row r="14" spans="1:9" x14ac:dyDescent="0.25">
      <c r="A14" s="26" t="s">
        <v>84</v>
      </c>
      <c r="B14" s="11" t="s">
        <v>85</v>
      </c>
      <c r="C14" s="11" t="s">
        <v>22</v>
      </c>
      <c r="D14" s="11" t="s">
        <v>94</v>
      </c>
      <c r="E14" s="11"/>
    </row>
    <row r="15" spans="1:9" x14ac:dyDescent="0.25">
      <c r="A15" s="1"/>
      <c r="B15" s="1"/>
      <c r="C15" s="1"/>
      <c r="D15" s="1"/>
      <c r="E15" s="1"/>
    </row>
  </sheetData>
  <autoFilter ref="A5:E5" xr:uid="{0AAABE71-B99D-4608-B009-FACE776D2A96}">
    <sortState xmlns:xlrd2="http://schemas.microsoft.com/office/spreadsheetml/2017/richdata2" ref="A6:E14">
      <sortCondition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3D059-4766-40E5-8287-4199757C7ACA}">
  <dimension ref="A1:AH14"/>
  <sheetViews>
    <sheetView workbookViewId="0">
      <selection activeCell="D6" sqref="D6"/>
    </sheetView>
  </sheetViews>
  <sheetFormatPr defaultRowHeight="15" x14ac:dyDescent="0.25"/>
  <cols>
    <col min="1" max="1" width="26.140625" bestFit="1" customWidth="1"/>
    <col min="2" max="2" width="29.8554687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34" ht="15.75" thickBot="1" x14ac:dyDescent="0.3">
      <c r="A1" s="37" t="s">
        <v>0</v>
      </c>
      <c r="B1" s="38"/>
      <c r="C1" s="38"/>
      <c r="D1" s="38"/>
      <c r="E1" s="39"/>
      <c r="F1" s="6"/>
      <c r="G1" s="6"/>
      <c r="H1" s="6"/>
      <c r="I1" s="6"/>
    </row>
    <row r="2" spans="1:34" ht="15.75" thickBot="1" x14ac:dyDescent="0.3">
      <c r="C2" s="1"/>
      <c r="D2" s="1"/>
      <c r="E2" s="1"/>
      <c r="F2" s="7"/>
      <c r="G2" s="7"/>
      <c r="H2" s="7"/>
      <c r="I2" s="7"/>
    </row>
    <row r="3" spans="1:34" ht="15.75" thickBot="1" x14ac:dyDescent="0.3">
      <c r="A3" s="37" t="s">
        <v>1</v>
      </c>
      <c r="B3" s="39"/>
      <c r="C3" s="1"/>
      <c r="D3" s="1"/>
      <c r="E3" s="1"/>
    </row>
    <row r="4" spans="1:34" x14ac:dyDescent="0.25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x14ac:dyDescent="0.25">
      <c r="A5" t="s">
        <v>2</v>
      </c>
      <c r="B5" t="s">
        <v>3</v>
      </c>
      <c r="C5" t="s">
        <v>4</v>
      </c>
      <c r="D5" t="s">
        <v>5</v>
      </c>
      <c r="E5" s="2" t="s">
        <v>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x14ac:dyDescent="0.25">
      <c r="A6" s="8" t="s">
        <v>96</v>
      </c>
      <c r="B6" s="8" t="s">
        <v>31</v>
      </c>
      <c r="C6" s="8" t="s">
        <v>13</v>
      </c>
      <c r="D6" s="20" t="s">
        <v>106</v>
      </c>
      <c r="E6" s="8">
        <v>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x14ac:dyDescent="0.25">
      <c r="A7" s="8" t="s">
        <v>102</v>
      </c>
      <c r="B7" s="8" t="s">
        <v>45</v>
      </c>
      <c r="C7" s="8" t="s">
        <v>13</v>
      </c>
      <c r="D7" s="20" t="s">
        <v>110</v>
      </c>
      <c r="E7" s="8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x14ac:dyDescent="0.25">
      <c r="A8" s="23" t="s">
        <v>103</v>
      </c>
      <c r="B8" s="8" t="s">
        <v>60</v>
      </c>
      <c r="C8" s="8" t="s">
        <v>13</v>
      </c>
      <c r="D8" s="20" t="s">
        <v>111</v>
      </c>
      <c r="E8" s="8">
        <v>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x14ac:dyDescent="0.25">
      <c r="A9" s="8" t="s">
        <v>14</v>
      </c>
      <c r="B9" s="8" t="s">
        <v>29</v>
      </c>
      <c r="C9" s="8" t="s">
        <v>13</v>
      </c>
      <c r="D9" s="20" t="s">
        <v>104</v>
      </c>
      <c r="E9" s="8">
        <v>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x14ac:dyDescent="0.25">
      <c r="A10" s="8" t="s">
        <v>99</v>
      </c>
      <c r="B10" s="8" t="s">
        <v>34</v>
      </c>
      <c r="C10" s="8" t="s">
        <v>13</v>
      </c>
      <c r="D10" s="20" t="s">
        <v>109</v>
      </c>
      <c r="E10" s="8">
        <v>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x14ac:dyDescent="0.25">
      <c r="A11" s="11" t="s">
        <v>100</v>
      </c>
      <c r="B11" s="11" t="s">
        <v>101</v>
      </c>
      <c r="C11" s="11" t="s">
        <v>13</v>
      </c>
      <c r="D11" s="27" t="s">
        <v>109</v>
      </c>
      <c r="E11" s="1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x14ac:dyDescent="0.25">
      <c r="A12" s="19" t="s">
        <v>97</v>
      </c>
      <c r="B12" s="8" t="s">
        <v>32</v>
      </c>
      <c r="C12" s="8" t="s">
        <v>13</v>
      </c>
      <c r="D12" s="20" t="s">
        <v>107</v>
      </c>
      <c r="E12" s="8">
        <v>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x14ac:dyDescent="0.25">
      <c r="A13" s="8" t="s">
        <v>98</v>
      </c>
      <c r="B13" s="8" t="s">
        <v>47</v>
      </c>
      <c r="C13" s="8" t="s">
        <v>13</v>
      </c>
      <c r="D13" s="20" t="s">
        <v>108</v>
      </c>
      <c r="E13" s="8">
        <v>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x14ac:dyDescent="0.25">
      <c r="A14" s="19" t="s">
        <v>95</v>
      </c>
      <c r="B14" s="8" t="s">
        <v>30</v>
      </c>
      <c r="C14" s="8" t="s">
        <v>13</v>
      </c>
      <c r="D14" s="20" t="s">
        <v>105</v>
      </c>
      <c r="E14" s="8">
        <v>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</sheetData>
  <autoFilter ref="A5:E5" xr:uid="{F3F3D059-4766-40E5-8287-4199757C7ACA}">
    <sortState xmlns:xlrd2="http://schemas.microsoft.com/office/spreadsheetml/2017/richdata2" ref="A6:E14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F807-0A9E-49CD-800F-6C39C8715B44}">
  <dimension ref="A1:AG15"/>
  <sheetViews>
    <sheetView topLeftCell="A4" workbookViewId="0">
      <selection activeCell="D6" sqref="D6"/>
    </sheetView>
  </sheetViews>
  <sheetFormatPr defaultRowHeight="15" x14ac:dyDescent="0.25"/>
  <cols>
    <col min="1" max="1" width="25.5703125" bestFit="1" customWidth="1"/>
    <col min="2" max="2" width="26.14062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33" ht="15.75" thickBot="1" x14ac:dyDescent="0.3">
      <c r="A1" s="37" t="s">
        <v>0</v>
      </c>
      <c r="B1" s="38"/>
      <c r="C1" s="38"/>
      <c r="D1" s="38"/>
      <c r="E1" s="39"/>
      <c r="F1" s="6"/>
      <c r="G1" s="6"/>
      <c r="H1" s="6"/>
      <c r="I1" s="6"/>
    </row>
    <row r="2" spans="1:33" ht="15.75" thickBot="1" x14ac:dyDescent="0.3">
      <c r="C2" s="1"/>
      <c r="D2" s="1"/>
      <c r="E2" s="1"/>
    </row>
    <row r="3" spans="1:33" ht="15.75" thickBot="1" x14ac:dyDescent="0.3">
      <c r="A3" s="37" t="s">
        <v>1</v>
      </c>
      <c r="B3" s="39"/>
      <c r="C3" s="1"/>
      <c r="D3" s="1"/>
      <c r="E3" s="1"/>
    </row>
    <row r="4" spans="1:33" x14ac:dyDescent="0.25"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25">
      <c r="A6" s="8" t="s">
        <v>118</v>
      </c>
      <c r="B6" s="8" t="s">
        <v>60</v>
      </c>
      <c r="C6" s="28" t="s">
        <v>15</v>
      </c>
      <c r="D6" s="8" t="s">
        <v>124</v>
      </c>
      <c r="E6" s="8">
        <v>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25">
      <c r="A7" s="8" t="s">
        <v>115</v>
      </c>
      <c r="B7" s="8" t="s">
        <v>47</v>
      </c>
      <c r="C7" s="28" t="s">
        <v>15</v>
      </c>
      <c r="D7" s="8" t="s">
        <v>122</v>
      </c>
      <c r="E7" s="8">
        <v>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25">
      <c r="A8" s="8" t="s">
        <v>116</v>
      </c>
      <c r="B8" s="8" t="s">
        <v>34</v>
      </c>
      <c r="C8" s="28" t="s">
        <v>15</v>
      </c>
      <c r="D8" s="8" t="s">
        <v>121</v>
      </c>
      <c r="E8" s="8">
        <v>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23" t="s">
        <v>114</v>
      </c>
      <c r="B9" s="8" t="s">
        <v>32</v>
      </c>
      <c r="C9" s="28" t="s">
        <v>15</v>
      </c>
      <c r="D9" s="8" t="s">
        <v>121</v>
      </c>
      <c r="E9" s="8">
        <v>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8" t="s">
        <v>117</v>
      </c>
      <c r="B10" s="8" t="s">
        <v>45</v>
      </c>
      <c r="C10" s="28" t="s">
        <v>15</v>
      </c>
      <c r="D10" s="8" t="s">
        <v>123</v>
      </c>
      <c r="E10" s="8">
        <v>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8" t="s">
        <v>112</v>
      </c>
      <c r="B11" s="8" t="s">
        <v>29</v>
      </c>
      <c r="C11" s="28" t="s">
        <v>15</v>
      </c>
      <c r="D11" s="8" t="s">
        <v>119</v>
      </c>
      <c r="E11" s="8">
        <v>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31" t="s">
        <v>17</v>
      </c>
      <c r="B12" s="11" t="s">
        <v>38</v>
      </c>
      <c r="C12" s="29" t="s">
        <v>15</v>
      </c>
      <c r="D12" s="11" t="s">
        <v>119</v>
      </c>
      <c r="E12" s="1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8" t="s">
        <v>16</v>
      </c>
      <c r="B13" s="8" t="s">
        <v>30</v>
      </c>
      <c r="C13" s="28" t="s">
        <v>15</v>
      </c>
      <c r="D13" s="8" t="s">
        <v>120</v>
      </c>
      <c r="E13" s="8">
        <v>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30" t="s">
        <v>113</v>
      </c>
      <c r="B14" s="18" t="s">
        <v>31</v>
      </c>
      <c r="C14" s="28" t="s">
        <v>15</v>
      </c>
      <c r="D14" s="18" t="s">
        <v>120</v>
      </c>
      <c r="E14" s="18">
        <v>7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</sheetData>
  <autoFilter ref="A5:E5" xr:uid="{42BAF807-0A9E-49CD-800F-6C39C8715B44}">
    <sortState xmlns:xlrd2="http://schemas.microsoft.com/office/spreadsheetml/2017/richdata2" ref="A6:E14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8AB3-4FC8-4B79-91CD-E74A30C43461}">
  <dimension ref="A1:AG16"/>
  <sheetViews>
    <sheetView workbookViewId="0">
      <selection activeCell="D15" sqref="D15"/>
    </sheetView>
  </sheetViews>
  <sheetFormatPr defaultRowHeight="15" x14ac:dyDescent="0.25"/>
  <cols>
    <col min="1" max="1" width="20.5703125" bestFit="1" customWidth="1"/>
    <col min="2" max="2" width="26.14062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33" ht="15.75" thickBot="1" x14ac:dyDescent="0.3">
      <c r="A1" s="37" t="s">
        <v>0</v>
      </c>
      <c r="B1" s="38"/>
      <c r="C1" s="38"/>
      <c r="D1" s="38"/>
      <c r="E1" s="39"/>
      <c r="F1" s="6"/>
      <c r="G1" s="6"/>
      <c r="H1" s="6"/>
      <c r="I1" s="6"/>
    </row>
    <row r="2" spans="1:33" ht="15.75" thickBot="1" x14ac:dyDescent="0.3">
      <c r="C2" s="1"/>
      <c r="D2" s="1"/>
      <c r="E2" s="1"/>
    </row>
    <row r="3" spans="1:33" ht="15.75" thickBot="1" x14ac:dyDescent="0.3">
      <c r="A3" s="37" t="s">
        <v>1</v>
      </c>
      <c r="B3" s="39"/>
      <c r="C3" s="1"/>
      <c r="D3" s="1"/>
      <c r="E3" s="1"/>
    </row>
    <row r="4" spans="1:33" x14ac:dyDescent="0.25"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25">
      <c r="A6" s="8" t="s">
        <v>128</v>
      </c>
      <c r="B6" s="8" t="s">
        <v>31</v>
      </c>
      <c r="C6" s="8" t="s">
        <v>18</v>
      </c>
      <c r="D6" s="8" t="s">
        <v>134</v>
      </c>
      <c r="E6" s="8">
        <v>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25">
      <c r="A7" s="11" t="s">
        <v>19</v>
      </c>
      <c r="B7" s="11" t="s">
        <v>125</v>
      </c>
      <c r="C7" s="8" t="s">
        <v>18</v>
      </c>
      <c r="D7" s="32" t="s">
        <v>135</v>
      </c>
      <c r="E7" s="11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25">
      <c r="A8" s="22" t="s">
        <v>133</v>
      </c>
      <c r="B8" s="8" t="s">
        <v>60</v>
      </c>
      <c r="C8" s="8" t="s">
        <v>18</v>
      </c>
      <c r="D8" s="8" t="s">
        <v>136</v>
      </c>
      <c r="E8" s="8">
        <v>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25">
      <c r="A9" s="8" t="s">
        <v>130</v>
      </c>
      <c r="B9" s="8" t="s">
        <v>47</v>
      </c>
      <c r="C9" s="8" t="s">
        <v>18</v>
      </c>
      <c r="D9" s="24" t="s">
        <v>140</v>
      </c>
      <c r="E9" s="8">
        <v>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25">
      <c r="A10" s="8" t="s">
        <v>131</v>
      </c>
      <c r="B10" s="8" t="s">
        <v>34</v>
      </c>
      <c r="C10" s="8" t="s">
        <v>18</v>
      </c>
      <c r="D10" s="8" t="s">
        <v>141</v>
      </c>
      <c r="E10" s="8">
        <v>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5">
      <c r="A11" s="8" t="s">
        <v>132</v>
      </c>
      <c r="B11" s="8" t="s">
        <v>45</v>
      </c>
      <c r="C11" s="8" t="s">
        <v>18</v>
      </c>
      <c r="D11" s="8" t="s">
        <v>142</v>
      </c>
      <c r="E11" s="8">
        <v>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5">
      <c r="A12" s="8" t="s">
        <v>7</v>
      </c>
      <c r="B12" s="8" t="s">
        <v>29</v>
      </c>
      <c r="C12" s="8" t="s">
        <v>18</v>
      </c>
      <c r="D12" s="8" t="s">
        <v>137</v>
      </c>
      <c r="E12" s="8">
        <v>6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8" t="s">
        <v>129</v>
      </c>
      <c r="B13" s="8" t="s">
        <v>32</v>
      </c>
      <c r="C13" s="8" t="s">
        <v>18</v>
      </c>
      <c r="D13" s="8" t="s">
        <v>139</v>
      </c>
      <c r="E13" s="8">
        <v>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8" t="s">
        <v>143</v>
      </c>
      <c r="B14" s="8" t="s">
        <v>30</v>
      </c>
      <c r="C14" s="8" t="s">
        <v>18</v>
      </c>
      <c r="D14" s="2" t="s">
        <v>144</v>
      </c>
      <c r="E14" s="2">
        <v>8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4" t="s">
        <v>126</v>
      </c>
      <c r="B15" s="4" t="s">
        <v>127</v>
      </c>
      <c r="C15" s="8" t="s">
        <v>18</v>
      </c>
      <c r="D15" s="4" t="s">
        <v>138</v>
      </c>
      <c r="E15" s="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</sheetData>
  <autoFilter ref="A5:E5" xr:uid="{5E038AB3-4FC8-4B79-91CD-E74A30C43461}">
    <sortState xmlns:xlrd2="http://schemas.microsoft.com/office/spreadsheetml/2017/richdata2" ref="A6:E15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2510-8EF0-4EE2-98AA-F15D63B880AF}">
  <dimension ref="A1:E13"/>
  <sheetViews>
    <sheetView workbookViewId="0">
      <selection activeCell="C18" sqref="C18"/>
    </sheetView>
  </sheetViews>
  <sheetFormatPr defaultRowHeight="15" x14ac:dyDescent="0.25"/>
  <cols>
    <col min="1" max="1" width="49.5703125" bestFit="1" customWidth="1"/>
    <col min="2" max="2" width="12.85546875" bestFit="1" customWidth="1"/>
    <col min="3" max="3" width="13.7109375" bestFit="1" customWidth="1"/>
  </cols>
  <sheetData>
    <row r="1" spans="1:5" ht="15.75" thickBot="1" x14ac:dyDescent="0.3">
      <c r="A1" s="12" t="s">
        <v>0</v>
      </c>
      <c r="B1" s="13"/>
      <c r="C1" s="14"/>
      <c r="D1" s="6"/>
      <c r="E1" s="6"/>
    </row>
    <row r="3" spans="1:5" x14ac:dyDescent="0.25">
      <c r="A3" s="40" t="s">
        <v>1</v>
      </c>
      <c r="B3" s="41"/>
    </row>
    <row r="5" spans="1:5" x14ac:dyDescent="0.25">
      <c r="A5" s="2" t="s">
        <v>3</v>
      </c>
      <c r="B5" s="2" t="s">
        <v>5</v>
      </c>
      <c r="C5" s="2" t="s">
        <v>6</v>
      </c>
    </row>
    <row r="6" spans="1:5" x14ac:dyDescent="0.25">
      <c r="A6" s="8" t="s">
        <v>30</v>
      </c>
      <c r="B6" s="8" t="s">
        <v>145</v>
      </c>
      <c r="C6" s="8">
        <v>1</v>
      </c>
    </row>
    <row r="7" spans="1:5" x14ac:dyDescent="0.25">
      <c r="A7" s="8" t="s">
        <v>36</v>
      </c>
      <c r="B7" s="8" t="s">
        <v>150</v>
      </c>
      <c r="C7" s="8">
        <v>2</v>
      </c>
    </row>
    <row r="8" spans="1:5" x14ac:dyDescent="0.25">
      <c r="A8" s="8" t="s">
        <v>31</v>
      </c>
      <c r="B8" s="8" t="s">
        <v>146</v>
      </c>
      <c r="C8" s="8">
        <v>3</v>
      </c>
    </row>
    <row r="9" spans="1:5" x14ac:dyDescent="0.25">
      <c r="A9" s="8" t="s">
        <v>35</v>
      </c>
      <c r="B9" s="8" t="s">
        <v>151</v>
      </c>
      <c r="C9" s="8">
        <v>4</v>
      </c>
    </row>
    <row r="10" spans="1:5" x14ac:dyDescent="0.25">
      <c r="A10" s="8" t="s">
        <v>33</v>
      </c>
      <c r="B10" s="8" t="s">
        <v>148</v>
      </c>
      <c r="C10" s="8">
        <v>5</v>
      </c>
    </row>
    <row r="11" spans="1:5" x14ac:dyDescent="0.25">
      <c r="A11" s="8" t="s">
        <v>34</v>
      </c>
      <c r="B11" s="8" t="s">
        <v>149</v>
      </c>
      <c r="C11" s="8">
        <v>6</v>
      </c>
    </row>
    <row r="12" spans="1:5" x14ac:dyDescent="0.25">
      <c r="A12" s="8" t="s">
        <v>32</v>
      </c>
      <c r="B12" s="8" t="s">
        <v>147</v>
      </c>
      <c r="C12" s="8">
        <v>7</v>
      </c>
    </row>
    <row r="13" spans="1:5" x14ac:dyDescent="0.25">
      <c r="A13" s="8" t="s">
        <v>29</v>
      </c>
      <c r="B13" s="8" t="s">
        <v>152</v>
      </c>
      <c r="C13" s="8">
        <v>8</v>
      </c>
    </row>
  </sheetData>
  <autoFilter ref="A5:C5" xr:uid="{0A5B2510-8EF0-4EE2-98AA-F15D63B880AF}">
    <sortState xmlns:xlrd2="http://schemas.microsoft.com/office/spreadsheetml/2017/richdata2" ref="A6:C13">
      <sortCondition ref="B5"/>
    </sortState>
  </autoFilter>
  <mergeCells count="1">
    <mergeCell ref="A3:B3"/>
  </mergeCells>
  <pageMargins left="0.7" right="0.7" top="0.75" bottom="0.75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264C-3BFD-4C5C-A24E-BF3327E3FF54}">
  <dimension ref="A1:Q13"/>
  <sheetViews>
    <sheetView tabSelected="1" workbookViewId="0">
      <selection activeCell="J15" sqref="J15"/>
    </sheetView>
  </sheetViews>
  <sheetFormatPr defaultRowHeight="15" x14ac:dyDescent="0.25"/>
  <cols>
    <col min="1" max="1" width="31" bestFit="1" customWidth="1"/>
    <col min="7" max="7" width="7.85546875" bestFit="1" customWidth="1"/>
    <col min="8" max="8" width="12.85546875" bestFit="1" customWidth="1"/>
    <col min="9" max="9" width="9.85546875" bestFit="1" customWidth="1"/>
    <col min="10" max="10" width="27.85546875" bestFit="1" customWidth="1"/>
    <col min="11" max="11" width="10.5703125" bestFit="1" customWidth="1"/>
  </cols>
  <sheetData>
    <row r="1" spans="1:17" ht="15.75" thickBot="1" x14ac:dyDescent="0.3">
      <c r="A1" s="37" t="s">
        <v>0</v>
      </c>
      <c r="B1" s="38"/>
      <c r="C1" s="38"/>
      <c r="D1" s="38"/>
      <c r="E1" s="38"/>
      <c r="F1" s="38"/>
      <c r="G1" s="38"/>
      <c r="H1" s="38"/>
      <c r="I1" s="39"/>
    </row>
    <row r="2" spans="1:17" ht="15.75" thickBot="1" x14ac:dyDescent="0.3">
      <c r="C2" s="1"/>
      <c r="D2" s="1"/>
      <c r="E2" s="1"/>
    </row>
    <row r="3" spans="1:17" ht="15.75" thickBot="1" x14ac:dyDescent="0.3">
      <c r="A3" s="37" t="s">
        <v>1</v>
      </c>
      <c r="B3" s="39"/>
      <c r="C3" s="1"/>
      <c r="D3" s="1"/>
      <c r="E3" s="1"/>
    </row>
    <row r="5" spans="1:17" x14ac:dyDescent="0.25">
      <c r="A5" s="2" t="s">
        <v>3</v>
      </c>
      <c r="B5" s="2" t="s">
        <v>20</v>
      </c>
      <c r="C5" s="2" t="s">
        <v>21</v>
      </c>
      <c r="D5" s="2" t="s">
        <v>22</v>
      </c>
      <c r="E5" s="2" t="s">
        <v>13</v>
      </c>
      <c r="F5" s="2" t="s">
        <v>15</v>
      </c>
      <c r="G5" s="2" t="s">
        <v>18</v>
      </c>
      <c r="H5" s="2" t="s">
        <v>23</v>
      </c>
      <c r="I5" s="3" t="s">
        <v>24</v>
      </c>
      <c r="J5" s="3" t="s">
        <v>26</v>
      </c>
      <c r="K5" s="3" t="s">
        <v>153</v>
      </c>
    </row>
    <row r="6" spans="1:17" x14ac:dyDescent="0.25">
      <c r="A6" s="33" t="s">
        <v>35</v>
      </c>
      <c r="B6" s="33">
        <v>4</v>
      </c>
      <c r="C6" s="33">
        <v>5</v>
      </c>
      <c r="D6" s="33">
        <v>5</v>
      </c>
      <c r="E6" s="33">
        <v>3</v>
      </c>
      <c r="F6" s="4">
        <v>1</v>
      </c>
      <c r="G6" s="33">
        <v>2</v>
      </c>
      <c r="H6" s="33">
        <v>4</v>
      </c>
      <c r="I6" s="33">
        <f t="shared" ref="I6:I13" si="0">SUM(B6:H6)</f>
        <v>24</v>
      </c>
      <c r="J6" s="33">
        <v>19</v>
      </c>
      <c r="K6" s="33">
        <v>1</v>
      </c>
      <c r="L6" s="34" t="s">
        <v>154</v>
      </c>
      <c r="M6" s="34"/>
      <c r="N6" s="34"/>
      <c r="O6" s="34"/>
      <c r="P6" s="34" t="s">
        <v>155</v>
      </c>
      <c r="Q6" s="34"/>
    </row>
    <row r="7" spans="1:17" x14ac:dyDescent="0.25">
      <c r="A7" s="8" t="s">
        <v>33</v>
      </c>
      <c r="B7" s="8">
        <v>6</v>
      </c>
      <c r="C7" s="4">
        <v>1</v>
      </c>
      <c r="D7" s="8">
        <v>2</v>
      </c>
      <c r="E7" s="8">
        <v>7</v>
      </c>
      <c r="F7" s="18">
        <v>2</v>
      </c>
      <c r="G7" s="8">
        <v>3</v>
      </c>
      <c r="H7" s="8">
        <v>5</v>
      </c>
      <c r="I7" s="8">
        <f t="shared" si="0"/>
        <v>26</v>
      </c>
      <c r="J7" s="8">
        <v>19</v>
      </c>
      <c r="K7" s="8">
        <v>2</v>
      </c>
      <c r="P7" t="s">
        <v>156</v>
      </c>
    </row>
    <row r="8" spans="1:17" x14ac:dyDescent="0.25">
      <c r="A8" s="8" t="s">
        <v>31</v>
      </c>
      <c r="B8" s="8">
        <v>1</v>
      </c>
      <c r="C8" s="8">
        <v>8</v>
      </c>
      <c r="D8" s="8">
        <v>7</v>
      </c>
      <c r="E8" s="8">
        <v>1</v>
      </c>
      <c r="F8" s="8">
        <v>7</v>
      </c>
      <c r="G8" s="8">
        <v>1</v>
      </c>
      <c r="H8" s="8">
        <v>3</v>
      </c>
      <c r="I8" s="8">
        <f t="shared" si="0"/>
        <v>28</v>
      </c>
      <c r="J8" s="8">
        <v>20</v>
      </c>
      <c r="K8" s="8">
        <v>3</v>
      </c>
    </row>
    <row r="9" spans="1:17" x14ac:dyDescent="0.25">
      <c r="A9" s="8" t="s">
        <v>30</v>
      </c>
      <c r="B9" s="8">
        <v>2</v>
      </c>
      <c r="C9" s="8">
        <v>3</v>
      </c>
      <c r="D9" s="8">
        <v>1</v>
      </c>
      <c r="E9" s="8">
        <v>8</v>
      </c>
      <c r="F9" s="8">
        <v>7</v>
      </c>
      <c r="G9" s="8">
        <v>8</v>
      </c>
      <c r="H9" s="8">
        <v>1</v>
      </c>
      <c r="I9" s="8">
        <f t="shared" si="0"/>
        <v>30</v>
      </c>
      <c r="J9" s="8">
        <v>22</v>
      </c>
      <c r="K9" s="8">
        <v>4</v>
      </c>
      <c r="L9" s="7"/>
    </row>
    <row r="10" spans="1:17" x14ac:dyDescent="0.25">
      <c r="A10" s="8" t="s">
        <v>36</v>
      </c>
      <c r="B10" s="8">
        <v>3</v>
      </c>
      <c r="C10" s="8">
        <v>6</v>
      </c>
      <c r="D10" s="8">
        <v>6</v>
      </c>
      <c r="E10" s="8">
        <v>2</v>
      </c>
      <c r="F10" s="8">
        <v>5</v>
      </c>
      <c r="G10" s="8">
        <v>5</v>
      </c>
      <c r="H10" s="8">
        <v>2</v>
      </c>
      <c r="I10" s="8">
        <f t="shared" si="0"/>
        <v>29</v>
      </c>
      <c r="J10" s="8">
        <v>23</v>
      </c>
      <c r="K10" s="8">
        <v>5</v>
      </c>
      <c r="L10" s="7"/>
    </row>
    <row r="11" spans="1:17" x14ac:dyDescent="0.25">
      <c r="A11" s="8" t="s">
        <v>34</v>
      </c>
      <c r="B11" s="8">
        <v>5</v>
      </c>
      <c r="C11" s="8">
        <v>4</v>
      </c>
      <c r="D11" s="8">
        <v>4</v>
      </c>
      <c r="E11" s="8">
        <v>5</v>
      </c>
      <c r="F11" s="8">
        <v>3</v>
      </c>
      <c r="G11" s="8">
        <v>4</v>
      </c>
      <c r="H11" s="8">
        <v>6</v>
      </c>
      <c r="I11" s="8">
        <f t="shared" si="0"/>
        <v>31</v>
      </c>
      <c r="J11" s="8">
        <v>25</v>
      </c>
      <c r="K11" s="8">
        <v>6</v>
      </c>
      <c r="L11" s="7"/>
    </row>
    <row r="12" spans="1:17" x14ac:dyDescent="0.25">
      <c r="A12" s="8" t="s">
        <v>29</v>
      </c>
      <c r="B12" s="8">
        <v>8</v>
      </c>
      <c r="C12" s="8">
        <v>2</v>
      </c>
      <c r="D12" s="8">
        <v>3</v>
      </c>
      <c r="E12" s="8">
        <v>4</v>
      </c>
      <c r="F12" s="8">
        <v>6</v>
      </c>
      <c r="G12" s="8">
        <v>6</v>
      </c>
      <c r="H12" s="8">
        <v>8</v>
      </c>
      <c r="I12" s="8">
        <f t="shared" si="0"/>
        <v>37</v>
      </c>
      <c r="J12" s="8">
        <v>29</v>
      </c>
      <c r="K12" s="8">
        <v>7</v>
      </c>
      <c r="L12" s="7"/>
    </row>
    <row r="13" spans="1:17" x14ac:dyDescent="0.25">
      <c r="A13" s="8" t="s">
        <v>32</v>
      </c>
      <c r="B13" s="9">
        <v>7</v>
      </c>
      <c r="C13" s="8">
        <v>7</v>
      </c>
      <c r="D13" s="8">
        <v>8</v>
      </c>
      <c r="E13" s="8">
        <v>6</v>
      </c>
      <c r="F13" s="8">
        <v>4</v>
      </c>
      <c r="G13" s="8">
        <v>7</v>
      </c>
      <c r="H13" s="8">
        <v>7</v>
      </c>
      <c r="I13" s="8">
        <f t="shared" si="0"/>
        <v>46</v>
      </c>
      <c r="J13" s="8">
        <v>38</v>
      </c>
      <c r="K13" s="8">
        <v>8</v>
      </c>
      <c r="L13" s="7"/>
    </row>
  </sheetData>
  <autoFilter ref="A5:J5" xr:uid="{1F1C264C-3BFD-4C5C-A24E-BF3327E3FF54}">
    <sortState xmlns:xlrd2="http://schemas.microsoft.com/office/spreadsheetml/2017/richdata2" ref="A6:J13">
      <sortCondition ref="J5"/>
    </sortState>
  </autoFilter>
  <sortState xmlns:xlrd2="http://schemas.microsoft.com/office/spreadsheetml/2017/richdata2" ref="A7:I13">
    <sortCondition ref="A7:A13"/>
  </sortState>
  <mergeCells count="2">
    <mergeCell ref="A1:I1"/>
    <mergeCell ref="A3:B3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9E5A-1C35-4723-AFB0-19C15E8BDA31}">
  <dimension ref="A1:F23"/>
  <sheetViews>
    <sheetView workbookViewId="0">
      <selection activeCell="H22" sqref="H22"/>
    </sheetView>
  </sheetViews>
  <sheetFormatPr defaultRowHeight="15" x14ac:dyDescent="0.25"/>
  <cols>
    <col min="1" max="1" width="18.7109375" bestFit="1" customWidth="1"/>
    <col min="2" max="2" width="31" bestFit="1" customWidth="1"/>
    <col min="3" max="4" width="22.28515625" bestFit="1" customWidth="1"/>
  </cols>
  <sheetData>
    <row r="1" spans="1:6" ht="15.75" thickBot="1" x14ac:dyDescent="0.3">
      <c r="A1" s="37" t="s">
        <v>0</v>
      </c>
      <c r="B1" s="38"/>
      <c r="C1" s="38"/>
      <c r="D1" s="38"/>
      <c r="E1" s="38"/>
      <c r="F1" s="39"/>
    </row>
    <row r="2" spans="1:6" ht="15.75" thickBot="1" x14ac:dyDescent="0.3">
      <c r="A2" s="7"/>
      <c r="B2" s="7"/>
      <c r="C2" s="5"/>
      <c r="D2" s="5"/>
      <c r="E2" s="5"/>
    </row>
    <row r="3" spans="1:6" ht="15.75" thickBot="1" x14ac:dyDescent="0.3">
      <c r="A3" s="12" t="s">
        <v>1</v>
      </c>
      <c r="B3" s="14"/>
      <c r="C3" s="15"/>
      <c r="D3" s="1"/>
      <c r="E3" s="5"/>
    </row>
    <row r="4" spans="1:6" ht="15.75" thickBot="1" x14ac:dyDescent="0.3"/>
    <row r="5" spans="1:6" ht="15.75" thickBot="1" x14ac:dyDescent="0.3">
      <c r="A5" t="s">
        <v>28</v>
      </c>
      <c r="B5" s="17" t="s">
        <v>35</v>
      </c>
    </row>
    <row r="6" spans="1:6" x14ac:dyDescent="0.25">
      <c r="A6" t="s">
        <v>20</v>
      </c>
      <c r="B6" s="8" t="s">
        <v>41</v>
      </c>
    </row>
    <row r="7" spans="1:6" x14ac:dyDescent="0.25">
      <c r="A7" t="s">
        <v>21</v>
      </c>
      <c r="B7" s="21" t="s">
        <v>59</v>
      </c>
    </row>
    <row r="8" spans="1:6" x14ac:dyDescent="0.25">
      <c r="A8" t="s">
        <v>22</v>
      </c>
      <c r="B8" s="8" t="s">
        <v>83</v>
      </c>
    </row>
    <row r="9" spans="1:6" x14ac:dyDescent="0.25">
      <c r="A9" t="s">
        <v>15</v>
      </c>
      <c r="B9" s="8" t="s">
        <v>118</v>
      </c>
    </row>
    <row r="10" spans="1:6" x14ac:dyDescent="0.25">
      <c r="A10" t="s">
        <v>13</v>
      </c>
      <c r="B10" s="23" t="s">
        <v>103</v>
      </c>
    </row>
    <row r="11" spans="1:6" x14ac:dyDescent="0.25">
      <c r="A11" t="s">
        <v>18</v>
      </c>
      <c r="B11" s="22" t="s">
        <v>133</v>
      </c>
    </row>
    <row r="12" spans="1:6" x14ac:dyDescent="0.25">
      <c r="B12" s="10"/>
    </row>
    <row r="13" spans="1:6" x14ac:dyDescent="0.25">
      <c r="A13" t="s">
        <v>27</v>
      </c>
    </row>
    <row r="14" spans="1:6" x14ac:dyDescent="0.25">
      <c r="A14" t="s">
        <v>20</v>
      </c>
      <c r="B14" s="8" t="s">
        <v>164</v>
      </c>
      <c r="C14" s="2" t="s">
        <v>158</v>
      </c>
      <c r="D14" s="8" t="s">
        <v>31</v>
      </c>
    </row>
    <row r="15" spans="1:6" x14ac:dyDescent="0.25">
      <c r="A15" t="s">
        <v>21</v>
      </c>
      <c r="B15" s="8" t="s">
        <v>163</v>
      </c>
      <c r="C15" s="2" t="s">
        <v>159</v>
      </c>
      <c r="D15" s="8" t="s">
        <v>65</v>
      </c>
    </row>
    <row r="16" spans="1:6" x14ac:dyDescent="0.25">
      <c r="A16" t="s">
        <v>22</v>
      </c>
      <c r="B16" s="8" t="s">
        <v>165</v>
      </c>
      <c r="C16" s="2" t="s">
        <v>160</v>
      </c>
      <c r="D16" s="8" t="s">
        <v>30</v>
      </c>
      <c r="E16" s="10"/>
    </row>
    <row r="17" spans="1:4" x14ac:dyDescent="0.25">
      <c r="A17" t="s">
        <v>15</v>
      </c>
      <c r="B17" s="2"/>
      <c r="C17" s="2"/>
      <c r="D17" s="2"/>
    </row>
    <row r="18" spans="1:4" x14ac:dyDescent="0.25">
      <c r="A18" t="s">
        <v>13</v>
      </c>
      <c r="B18" s="8" t="s">
        <v>166</v>
      </c>
      <c r="C18" s="2" t="s">
        <v>161</v>
      </c>
      <c r="D18" s="8" t="s">
        <v>31</v>
      </c>
    </row>
    <row r="19" spans="1:4" ht="18" customHeight="1" x14ac:dyDescent="0.25">
      <c r="A19" t="s">
        <v>18</v>
      </c>
      <c r="B19" s="8" t="s">
        <v>167</v>
      </c>
      <c r="C19" s="2" t="s">
        <v>162</v>
      </c>
      <c r="D19" s="8" t="s">
        <v>31</v>
      </c>
    </row>
    <row r="20" spans="1:4" x14ac:dyDescent="0.25">
      <c r="A20" s="7"/>
      <c r="B20" s="7"/>
      <c r="C20" s="7"/>
    </row>
    <row r="21" spans="1:4" x14ac:dyDescent="0.25">
      <c r="A21" s="10" t="s">
        <v>157</v>
      </c>
      <c r="B21" s="7"/>
      <c r="C21" s="7"/>
    </row>
    <row r="22" spans="1:4" x14ac:dyDescent="0.25">
      <c r="A22" s="10" t="s">
        <v>20</v>
      </c>
      <c r="B22" s="8" t="s">
        <v>37</v>
      </c>
      <c r="C22" s="8" t="s">
        <v>38</v>
      </c>
    </row>
    <row r="23" spans="1:4" x14ac:dyDescent="0.25">
      <c r="A23" s="10" t="s">
        <v>18</v>
      </c>
      <c r="B23" s="8" t="s">
        <v>126</v>
      </c>
      <c r="C23" s="8" t="s">
        <v>127</v>
      </c>
      <c r="D23" t="s">
        <v>168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100 MT</vt:lpstr>
      <vt:lpstr>100 HS</vt:lpstr>
      <vt:lpstr>1000 MT</vt:lpstr>
      <vt:lpstr>LUNGO</vt:lpstr>
      <vt:lpstr>ALTO</vt:lpstr>
      <vt:lpstr>PESO</vt:lpstr>
      <vt:lpstr>STAFFETTA</vt:lpstr>
      <vt:lpstr>RIEPILOGO CLASSIFICA FINALE</vt:lpstr>
      <vt:lpstr>QUALIFICATA FINALI NAZIONALI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pierpaolo</cp:lastModifiedBy>
  <cp:lastPrinted>2022-04-28T21:09:55Z</cp:lastPrinted>
  <dcterms:created xsi:type="dcterms:W3CDTF">2022-04-24T08:47:10Z</dcterms:created>
  <dcterms:modified xsi:type="dcterms:W3CDTF">2022-05-26T21:51:34Z</dcterms:modified>
</cp:coreProperties>
</file>